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026"/>
  <workbookPr defaultThemeVersion="124226"/>
  <mc:AlternateContent xmlns:mc="http://schemas.openxmlformats.org/markup-compatibility/2006">
    <mc:Choice Requires="x15">
      <x15ac:absPath xmlns:x15ac="http://schemas.microsoft.com/office/spreadsheetml/2010/11/ac" url="\\dbe\Данные для инвест. программы\Инвест программа 2022-2026 (размещенная на сайте и на госуслуга)\11. Материалы обосн. стоимость\СЭС\ИП 2022-2026 (УЦН, Сметы, расчет по СТС)\ИП 2024\L_20240112\УНЦ\"/>
    </mc:Choice>
  </mc:AlternateContent>
  <xr:revisionPtr revIDLastSave="0" documentId="13_ncr:1_{E4F7CF86-8742-4947-9736-C2E37BB0B77F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  <sheet name="Лист2" sheetId="2" r:id="rId2"/>
    <sheet name="Лист3" sheetId="3" r:id="rId3"/>
  </sheets>
  <calcPr calcId="191029"/>
</workbook>
</file>

<file path=xl/calcChain.xml><?xml version="1.0" encoding="utf-8"?>
<calcChain xmlns="http://schemas.openxmlformats.org/spreadsheetml/2006/main">
  <c r="I7" i="1" l="1"/>
  <c r="K8" i="1" l="1"/>
  <c r="H7" i="1" l="1"/>
  <c r="J7" i="1" l="1"/>
  <c r="J8" i="1" s="1"/>
</calcChain>
</file>

<file path=xl/sharedStrings.xml><?xml version="1.0" encoding="utf-8"?>
<sst xmlns="http://schemas.openxmlformats.org/spreadsheetml/2006/main" count="23" uniqueCount="23">
  <si>
    <t>№</t>
  </si>
  <si>
    <t>Наименование</t>
  </si>
  <si>
    <t>Кол-во</t>
  </si>
  <si>
    <t>Хар-ки</t>
  </si>
  <si>
    <t>Номер расценки</t>
  </si>
  <si>
    <t>1.</t>
  </si>
  <si>
    <t>Норматив цены, тыс. руб</t>
  </si>
  <si>
    <t>ИПЦ*</t>
  </si>
  <si>
    <t>*ИПЦ к УНЦ</t>
  </si>
  <si>
    <t>Расчет стоимости инвестиционного проекта по УНЦ (приказ №10 от 17.01.2019г.)</t>
  </si>
  <si>
    <t>Величина затрат,  тыс. руб.  в ценах по  состоянию на 01.01.2018г.</t>
  </si>
  <si>
    <t>Ячейка выключателя</t>
  </si>
  <si>
    <t>6кВ</t>
  </si>
  <si>
    <t>В3-01-1</t>
  </si>
  <si>
    <t>Итого объем финансовых потребностей, тыс рублей (без НДС)</t>
  </si>
  <si>
    <r>
      <rPr>
        <b/>
        <sz val="10"/>
        <color theme="1"/>
        <rFont val="Times New Roman"/>
        <family val="1"/>
        <charset val="204"/>
      </rPr>
      <t xml:space="preserve">Ц1-03-2 </t>
    </r>
    <r>
      <rPr>
        <sz val="10"/>
        <color theme="1"/>
        <rFont val="Times New Roman"/>
        <family val="1"/>
        <charset val="204"/>
      </rPr>
      <t>Коэффициенты перехода (пересчета) от базового УНЦ к УНЦ субъектов Российской Федерации</t>
    </r>
  </si>
  <si>
    <t>Величина затрат, тыс рублей (без НДС), на 01.01.2021г.</t>
  </si>
  <si>
    <t>Цена ТСО без НДС</t>
  </si>
  <si>
    <t>Таким образом, переводной коэффициент для перевода УНЦ в цены 2024 года получился в размере 1,2592</t>
  </si>
  <si>
    <t>Установка ячеек КСО с вакуумными выкл. В ТП-1709   кол-ве 1шт.</t>
  </si>
  <si>
    <t>1,034(факт инфляции 2018г.)*1,043(факт инфляции 2019г.)*1,039(факт инфляции 2020г.)*1,04(прогноз инфляции 2021г.)*1,04(прогноз инфляции 2022г.)*1,04(прогноз инфляции 2023г.)=1,2592</t>
  </si>
  <si>
    <r>
      <t xml:space="preserve">В связи с тем, что УНЦ по приказу Минэнерго № 10 от 17.01.2019г. рассчитаны в ценах по состоянию на 01.01.2018 </t>
    </r>
    <r>
      <rPr>
        <b/>
        <sz val="10"/>
        <color theme="1"/>
        <rFont val="Times New Roman"/>
        <family val="1"/>
        <charset val="204"/>
      </rPr>
      <t>при формировании в 2021 году проекта ИПР на 2024г.</t>
    </r>
    <r>
      <rPr>
        <sz val="10"/>
        <color theme="1"/>
        <rFont val="Times New Roman"/>
        <family val="1"/>
        <charset val="204"/>
      </rPr>
      <t xml:space="preserve">  применялся следующий подход перевода цен:</t>
    </r>
  </si>
  <si>
    <t>Идентификатор инвестиционного проекта: L_ 202401122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</si>
</sst>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0.0000"/>
  </numFmts>
  <fonts count="6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indexed="8"/>
      <name val="Calibri"/>
      <family val="2"/>
      <charset val="1"/>
    </font>
    <font>
      <sz val="10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20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/>
    </xf>
    <xf numFmtId="0" fontId="1" fillId="0" borderId="1" xfId="0" applyFont="1" applyBorder="1" applyAlignment="1">
      <alignment vertical="center" wrapText="1"/>
    </xf>
    <xf numFmtId="0" fontId="1" fillId="0" borderId="1" xfId="0" applyFont="1" applyBorder="1" applyAlignment="1">
      <alignment vertical="center"/>
    </xf>
    <xf numFmtId="2" fontId="1" fillId="0" borderId="1" xfId="0" applyNumberFormat="1" applyFont="1" applyBorder="1" applyAlignment="1">
      <alignment vertical="center"/>
    </xf>
    <xf numFmtId="0" fontId="2" fillId="0" borderId="0" xfId="0" applyFont="1"/>
    <xf numFmtId="164" fontId="1" fillId="0" borderId="1" xfId="0" applyNumberFormat="1" applyFont="1" applyBorder="1" applyAlignment="1">
      <alignment vertical="center"/>
    </xf>
    <xf numFmtId="0" fontId="1" fillId="0" borderId="1" xfId="0" applyFont="1" applyBorder="1"/>
    <xf numFmtId="0" fontId="3" fillId="0" borderId="1" xfId="0" applyFont="1" applyBorder="1" applyAlignment="1">
      <alignment vertical="center" wrapText="1"/>
    </xf>
    <xf numFmtId="2" fontId="1" fillId="0" borderId="1" xfId="0" applyNumberFormat="1" applyFont="1" applyBorder="1"/>
    <xf numFmtId="165" fontId="3" fillId="0" borderId="1" xfId="0" applyNumberFormat="1" applyFont="1" applyBorder="1" applyAlignment="1">
      <alignment vertical="center"/>
    </xf>
    <xf numFmtId="0" fontId="1" fillId="0" borderId="0" xfId="0" applyFont="1" applyAlignment="1">
      <alignment horizontal="left" vertical="center" wrapText="1"/>
    </xf>
    <xf numFmtId="0" fontId="5" fillId="0" borderId="1" xfId="1" applyFont="1" applyBorder="1" applyAlignment="1">
      <alignment horizontal="center" vertical="center" wrapText="1"/>
    </xf>
    <xf numFmtId="2" fontId="1" fillId="0" borderId="1" xfId="0" applyNumberFormat="1" applyFont="1" applyBorder="1" applyAlignment="1">
      <alignment horizontal="center" wrapText="1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 wrapText="1"/>
    </xf>
  </cellXfs>
  <cellStyles count="2">
    <cellStyle name="Excel Built-in Normal" xfId="1" xr:uid="{00000000-0005-0000-0000-000000000000}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K12"/>
  <sheetViews>
    <sheetView tabSelected="1" view="pageBreakPreview" zoomScale="99" zoomScaleNormal="102" zoomScaleSheetLayoutView="99" workbookViewId="0">
      <selection activeCell="B3" sqref="B3:H3"/>
    </sheetView>
  </sheetViews>
  <sheetFormatPr defaultColWidth="8.85546875" defaultRowHeight="12.75" x14ac:dyDescent="0.2"/>
  <cols>
    <col min="1" max="1" width="6.7109375" style="1" customWidth="1"/>
    <col min="2" max="2" width="22.85546875" style="1" customWidth="1"/>
    <col min="3" max="3" width="9" style="1" customWidth="1"/>
    <col min="4" max="4" width="7.28515625" style="1" customWidth="1"/>
    <col min="5" max="5" width="8.42578125" style="1" customWidth="1"/>
    <col min="6" max="7" width="13.7109375" style="1" customWidth="1"/>
    <col min="8" max="8" width="16.28515625" style="1" customWidth="1"/>
    <col min="9" max="9" width="7.28515625" style="1" customWidth="1"/>
    <col min="10" max="10" width="11.28515625" style="1" customWidth="1"/>
    <col min="11" max="16384" width="8.85546875" style="1"/>
  </cols>
  <sheetData>
    <row r="2" spans="1:11" x14ac:dyDescent="0.2">
      <c r="B2" s="17" t="s">
        <v>9</v>
      </c>
      <c r="C2" s="17"/>
      <c r="D2" s="17"/>
      <c r="E2" s="17"/>
      <c r="F2" s="17"/>
      <c r="G2" s="17"/>
      <c r="H2" s="17"/>
    </row>
    <row r="3" spans="1:11" ht="20.45" customHeight="1" x14ac:dyDescent="0.2">
      <c r="B3" s="17" t="s">
        <v>22</v>
      </c>
      <c r="C3" s="17"/>
      <c r="D3" s="17"/>
      <c r="E3" s="17"/>
      <c r="F3" s="17"/>
      <c r="G3" s="17"/>
      <c r="H3" s="17"/>
    </row>
    <row r="4" spans="1:11" ht="21" customHeight="1" x14ac:dyDescent="0.2">
      <c r="A4" s="17" t="s">
        <v>19</v>
      </c>
      <c r="B4" s="17"/>
      <c r="C4" s="17"/>
      <c r="D4" s="17"/>
      <c r="E4" s="17"/>
      <c r="F4" s="17"/>
      <c r="G4" s="17"/>
      <c r="H4" s="17"/>
      <c r="I4" s="17"/>
      <c r="J4" s="17"/>
    </row>
    <row r="6" spans="1:11" ht="123.6" customHeight="1" x14ac:dyDescent="0.2">
      <c r="A6" s="2" t="s">
        <v>0</v>
      </c>
      <c r="B6" s="2" t="s">
        <v>1</v>
      </c>
      <c r="C6" s="2" t="s">
        <v>3</v>
      </c>
      <c r="D6" s="2" t="s">
        <v>2</v>
      </c>
      <c r="E6" s="3" t="s">
        <v>4</v>
      </c>
      <c r="F6" s="3" t="s">
        <v>6</v>
      </c>
      <c r="G6" s="3" t="s">
        <v>15</v>
      </c>
      <c r="H6" s="3" t="s">
        <v>10</v>
      </c>
      <c r="I6" s="2" t="s">
        <v>7</v>
      </c>
      <c r="J6" s="3" t="s">
        <v>16</v>
      </c>
      <c r="K6" s="15" t="s">
        <v>17</v>
      </c>
    </row>
    <row r="7" spans="1:11" ht="15" x14ac:dyDescent="0.2">
      <c r="A7" s="4" t="s">
        <v>5</v>
      </c>
      <c r="B7" s="5" t="s">
        <v>11</v>
      </c>
      <c r="C7" s="5" t="s">
        <v>12</v>
      </c>
      <c r="D7" s="6">
        <v>1</v>
      </c>
      <c r="E7" s="6" t="s">
        <v>13</v>
      </c>
      <c r="F7" s="7">
        <v>1188</v>
      </c>
      <c r="G7" s="7">
        <v>0.98</v>
      </c>
      <c r="H7" s="9">
        <f>D7*F7*G7</f>
        <v>1164.24</v>
      </c>
      <c r="I7" s="13">
        <f>1.034*1.043*1.038*1.04*1.04*1.04</f>
        <v>1.2592217561763841</v>
      </c>
      <c r="J7" s="7">
        <f>H7*I7</f>
        <v>1466.0363374107935</v>
      </c>
      <c r="K7" s="7"/>
    </row>
    <row r="8" spans="1:11" ht="60" x14ac:dyDescent="0.2">
      <c r="A8" s="10"/>
      <c r="B8" s="11" t="s">
        <v>14</v>
      </c>
      <c r="C8" s="10"/>
      <c r="D8" s="10"/>
      <c r="E8" s="10"/>
      <c r="F8" s="10"/>
      <c r="G8" s="10"/>
      <c r="H8" s="10"/>
      <c r="I8" s="10"/>
      <c r="J8" s="12">
        <f>J7</f>
        <v>1466.0363374107935</v>
      </c>
      <c r="K8" s="16">
        <f>2556.67/1.2/3</f>
        <v>710.18611111111113</v>
      </c>
    </row>
    <row r="9" spans="1:11" x14ac:dyDescent="0.2">
      <c r="A9" s="8" t="s">
        <v>8</v>
      </c>
    </row>
    <row r="10" spans="1:11" ht="25.15" customHeight="1" x14ac:dyDescent="0.2">
      <c r="A10" s="18" t="s">
        <v>21</v>
      </c>
      <c r="B10" s="18"/>
      <c r="C10" s="18"/>
      <c r="D10" s="18"/>
      <c r="E10" s="18"/>
      <c r="F10" s="18"/>
      <c r="G10" s="18"/>
      <c r="H10" s="18"/>
      <c r="I10" s="18"/>
      <c r="J10" s="18"/>
      <c r="K10" s="14"/>
    </row>
    <row r="11" spans="1:11" ht="24" customHeight="1" x14ac:dyDescent="0.2">
      <c r="A11" s="19" t="s">
        <v>20</v>
      </c>
      <c r="B11" s="19"/>
      <c r="C11" s="19"/>
      <c r="D11" s="19"/>
      <c r="E11" s="19"/>
      <c r="F11" s="19"/>
      <c r="G11" s="19"/>
      <c r="H11" s="19"/>
      <c r="I11" s="19"/>
      <c r="J11" s="19"/>
      <c r="K11" s="19"/>
    </row>
    <row r="12" spans="1:11" x14ac:dyDescent="0.2">
      <c r="A12" s="1" t="s">
        <v>18</v>
      </c>
    </row>
  </sheetData>
  <mergeCells count="5">
    <mergeCell ref="B2:H2"/>
    <mergeCell ref="B3:H3"/>
    <mergeCell ref="A10:J10"/>
    <mergeCell ref="A4:J4"/>
    <mergeCell ref="A11:K11"/>
  </mergeCells>
  <pageMargins left="0.31496062992125984" right="0" top="0.55118110236220474" bottom="0.15748031496062992" header="0" footer="0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Фазлутдинов Альфир Ахматнурович</cp:lastModifiedBy>
  <cp:lastPrinted>2018-11-26T04:56:48Z</cp:lastPrinted>
  <dcterms:created xsi:type="dcterms:W3CDTF">2018-08-20T03:36:51Z</dcterms:created>
  <dcterms:modified xsi:type="dcterms:W3CDTF">2021-06-29T07:00:24Z</dcterms:modified>
</cp:coreProperties>
</file>